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s.sfu.ad.inp-toulouse.fr\sc\SC-MARCHES\04. Marchés publics\Services\2026SERV000004_Marché transport\DCE_2026SERV000004 à publier\Annexes du CCTP\"/>
    </mc:Choice>
  </mc:AlternateContent>
  <xr:revisionPtr revIDLastSave="0" documentId="13_ncr:1_{30B28FC1-6A3B-4720-99BF-41C68CBBEDB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LA PREP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4" i="1" l="1"/>
  <c r="E14" i="1" l="1"/>
  <c r="E15" i="1"/>
  <c r="E16" i="1"/>
  <c r="D16" i="1"/>
  <c r="D15" i="1"/>
</calcChain>
</file>

<file path=xl/sharedStrings.xml><?xml version="1.0" encoding="utf-8"?>
<sst xmlns="http://schemas.openxmlformats.org/spreadsheetml/2006/main" count="48" uniqueCount="41">
  <si>
    <t>Lieu départ</t>
  </si>
  <si>
    <t>Lieu arrivée</t>
  </si>
  <si>
    <t xml:space="preserve">Aller - retour </t>
  </si>
  <si>
    <t>Heure départ</t>
  </si>
  <si>
    <t>Jour</t>
  </si>
  <si>
    <t>Date / période ou fréquence</t>
  </si>
  <si>
    <t>Nbre de fois /année universitaire</t>
  </si>
  <si>
    <t>Objet</t>
  </si>
  <si>
    <t xml:space="preserve">Nbre véhicules commandés habituellement </t>
  </si>
  <si>
    <t>Observations</t>
  </si>
  <si>
    <t>Nbre personnes (approximatif)</t>
  </si>
  <si>
    <t>Kilométrage approximatif Aller simple</t>
  </si>
  <si>
    <t>124 km</t>
  </si>
  <si>
    <t>Nombre trajets /an</t>
  </si>
  <si>
    <t>Global</t>
  </si>
  <si>
    <t>Trajets km</t>
  </si>
  <si>
    <t>&lt; 15 km</t>
  </si>
  <si>
    <t>157 km</t>
  </si>
  <si>
    <t>jusqu'à 60 pers</t>
  </si>
  <si>
    <t>61 à 120 pers</t>
  </si>
  <si>
    <t>120 pers et +</t>
  </si>
  <si>
    <t>Trajet hebdomadaire</t>
  </si>
  <si>
    <t>Trajet annuel</t>
  </si>
  <si>
    <t>Gaillac</t>
  </si>
  <si>
    <t>Aller-retour</t>
  </si>
  <si>
    <t>13h</t>
  </si>
  <si>
    <t>avril</t>
  </si>
  <si>
    <t>visite usine</t>
  </si>
  <si>
    <t>Seysses</t>
  </si>
  <si>
    <t>7h15</t>
  </si>
  <si>
    <t>juin</t>
  </si>
  <si>
    <t>conférence</t>
  </si>
  <si>
    <t>La Prépa - Toulouse</t>
  </si>
  <si>
    <t>Les granges d'astau</t>
  </si>
  <si>
    <t>7h00</t>
  </si>
  <si>
    <t>septembre</t>
  </si>
  <si>
    <t>intégration</t>
  </si>
  <si>
    <t>Lacroix falgarde</t>
  </si>
  <si>
    <t>13h30</t>
  </si>
  <si>
    <t>Sortie bio</t>
  </si>
  <si>
    <r>
      <t>ANNEXE 3 :</t>
    </r>
    <r>
      <rPr>
        <b/>
        <sz val="11"/>
        <color rgb="FF000000"/>
        <rFont val="Calibri"/>
        <family val="2"/>
        <charset val="1"/>
      </rPr>
      <t xml:space="preserve"> SITE LA PREPA -LOT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EXEMPLES DE TRAJETS HEBDOMADAIRES ET ANNUELS EFFECTUÉS SUR LES DERNIERES ANNÉES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</si>
</sst>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0C]_-;\-* #,##0.00\ [$€-40C]_-;_-* \-??\ [$€-40C]_-;_-@_-"/>
    <numFmt numFmtId="165" formatCode="_-* #,##0.00&quot; €&quot;_-;\-* #,##0.00&quot; €&quot;_-;_-* \-??&quot; €&quot;_-;_-@_-"/>
  </numFmts>
  <fonts count="10" x14ac:knownFonts="1">
    <font>
      <sz val="11"/>
      <color rgb="FF000000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548235"/>
      <name val="Calibri"/>
      <family val="2"/>
      <charset val="1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b/>
      <sz val="11"/>
      <color theme="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2F0D9"/>
        <bgColor rgb="FFE7E6E6"/>
      </patternFill>
    </fill>
    <fill>
      <patternFill patternType="solid">
        <fgColor rgb="FFE7E6E6"/>
        <bgColor rgb="FFE2F0D9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5" fontId="7" fillId="0" borderId="0" applyBorder="0" applyProtection="0"/>
  </cellStyleXfs>
  <cellXfs count="53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5" fontId="4" fillId="0" borderId="0" xfId="1" applyFont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5" fontId="4" fillId="0" borderId="0" xfId="1" applyFont="1" applyBorder="1" applyAlignment="1" applyProtection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4" borderId="1" xfId="0" applyFont="1" applyFill="1" applyBorder="1"/>
    <xf numFmtId="0" fontId="0" fillId="0" borderId="1" xfId="0" applyBorder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548235"/>
      <rgbColor rgb="FF800080"/>
      <rgbColor rgb="FF008080"/>
      <rgbColor rgb="FFC0C0C0"/>
      <rgbColor rgb="FF808080"/>
      <rgbColor rgb="FF9999FF"/>
      <rgbColor rgb="FF993366"/>
      <rgbColor rgb="FFE7E6E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trajets par kilométrage  (km calculés sur aller simple)</a:t>
            </a:r>
          </a:p>
          <a:p>
            <a:pPr>
              <a:defRPr/>
            </a:pPr>
            <a:r>
              <a:rPr lang="en-US"/>
              <a:t>Tous effectifs confondus</a:t>
            </a:r>
          </a:p>
        </c:rich>
      </c:tx>
      <c:layout>
        <c:manualLayout>
          <c:xMode val="edge"/>
          <c:yMode val="edge"/>
          <c:x val="0.17058529877464268"/>
          <c:y val="1.95360220403247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C3C5-4ED5-9F2D-7DA543F7E2EC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C3C5-4ED5-9F2D-7DA543F7E2EC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2-CF1E-4F7A-B140-9AC16EBEE9CB}"/>
              </c:ext>
            </c:extLst>
          </c:dPt>
          <c:dLbls>
            <c:dLbl>
              <c:idx val="2"/>
              <c:layout>
                <c:manualLayout>
                  <c:x val="2.2371270102322392E-2"/>
                  <c:y val="8.953933188342888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F1E-4F7A-B140-9AC16EBEE9CB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'LA PREPA'!$A$14:$A$16</c:f>
              <c:strCache>
                <c:ptCount val="3"/>
                <c:pt idx="0">
                  <c:v>&lt; 15 km</c:v>
                </c:pt>
                <c:pt idx="1">
                  <c:v>124 km</c:v>
                </c:pt>
                <c:pt idx="2">
                  <c:v>157 km</c:v>
                </c:pt>
              </c:strCache>
            </c:strRef>
          </c:cat>
          <c:val>
            <c:numRef>
              <c:f>'LA PREPA'!$B$14:$B$16</c:f>
              <c:numCache>
                <c:formatCode>General</c:formatCode>
                <c:ptCount val="3"/>
                <c:pt idx="0">
                  <c:v>0</c:v>
                </c:pt>
                <c:pt idx="1">
                  <c:v>4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1E-4F7A-B140-9AC16EBEE9CB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trajets par kilométrage  (km / aller simple)</a:t>
            </a:r>
            <a:endParaRPr lang="fr-FR"/>
          </a:p>
          <a:p>
            <a:pPr>
              <a:defRPr/>
            </a:pPr>
            <a:r>
              <a:rPr lang="en-US"/>
              <a:t>Transport &lt; 60 personnes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753C-47FD-9248-91008CEAD19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753C-47FD-9248-91008CEAD19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753C-47FD-9248-91008CEAD19C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'LA PREPA'!$A$14:$A$16</c:f>
              <c:strCache>
                <c:ptCount val="3"/>
                <c:pt idx="0">
                  <c:v>&lt; 15 km</c:v>
                </c:pt>
                <c:pt idx="1">
                  <c:v>124 km</c:v>
                </c:pt>
                <c:pt idx="2">
                  <c:v>157 km</c:v>
                </c:pt>
              </c:strCache>
            </c:strRef>
          </c:cat>
          <c:val>
            <c:numRef>
              <c:f>'LA PREPA'!$C$14:$C$16</c:f>
              <c:numCache>
                <c:formatCode>General</c:formatCode>
                <c:ptCount val="3"/>
                <c:pt idx="0">
                  <c:v>0</c:v>
                </c:pt>
                <c:pt idx="1">
                  <c:v>4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9-47BF-BEFD-12933D813124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trajets par kilométrage  (km / aller simple)</a:t>
            </a:r>
            <a:endParaRPr lang="fr-FR"/>
          </a:p>
          <a:p>
            <a:pPr>
              <a:defRPr/>
            </a:pPr>
            <a:r>
              <a:rPr lang="en-US"/>
              <a:t>61 à 120 perspnnes</a:t>
            </a:r>
          </a:p>
          <a:p>
            <a:pPr>
              <a:defRPr/>
            </a:pPr>
            <a:endParaRPr lang="fr-FR"/>
          </a:p>
        </c:rich>
      </c:tx>
      <c:layout>
        <c:manualLayout>
          <c:xMode val="edge"/>
          <c:yMode val="edge"/>
          <c:x val="9.859122132960764E-2"/>
          <c:y val="2.07846165470096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7592-4145-83AE-53B43E25B3A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7592-4145-83AE-53B43E25B3A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7592-4145-83AE-53B43E25B3A6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'LA PREPA'!$A$14:$A$16</c:f>
              <c:strCache>
                <c:ptCount val="3"/>
                <c:pt idx="0">
                  <c:v>&lt; 15 km</c:v>
                </c:pt>
                <c:pt idx="1">
                  <c:v>124 km</c:v>
                </c:pt>
                <c:pt idx="2">
                  <c:v>157 km</c:v>
                </c:pt>
              </c:strCache>
            </c:strRef>
          </c:cat>
          <c:val>
            <c:numRef>
              <c:f>'LA PREPA'!$D$14:$D$16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91-4C17-B011-4E2CC1E3288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trajets par kilométrage  (km / aller simple)</a:t>
            </a:r>
            <a:endParaRPr lang="fr-FR"/>
          </a:p>
          <a:p>
            <a:pPr>
              <a:defRPr/>
            </a:pPr>
            <a:r>
              <a:rPr lang="fr-FR"/>
              <a:t>Transport &gt; 120 personnes</a:t>
            </a:r>
          </a:p>
          <a:p>
            <a:pPr>
              <a:defRPr/>
            </a:pP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4-4948-478B-861C-2956E1EE0C5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4948-478B-861C-2956E1EE0C5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2-4948-478B-861C-2956E1EE0C59}"/>
              </c:ext>
            </c:extLst>
          </c:dPt>
          <c:dLbls>
            <c:dLbl>
              <c:idx val="0"/>
              <c:layout>
                <c:manualLayout>
                  <c:x val="-6.7736622661415547E-3"/>
                  <c:y val="-0.3794276299983585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948-478B-861C-2956E1EE0C5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948-478B-861C-2956E1EE0C5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948-478B-861C-2956E1EE0C59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'LA PREPA'!$A$14:$A$16</c:f>
              <c:strCache>
                <c:ptCount val="3"/>
                <c:pt idx="0">
                  <c:v>&lt; 15 km</c:v>
                </c:pt>
                <c:pt idx="1">
                  <c:v>124 km</c:v>
                </c:pt>
                <c:pt idx="2">
                  <c:v>157 km</c:v>
                </c:pt>
              </c:strCache>
            </c:strRef>
          </c:cat>
          <c:val>
            <c:numRef>
              <c:f>'LA PREPA'!$E$14:$E$16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48-478B-861C-2956E1EE0C59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Effectifs transportés pour les trajets de moins de 15km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tint val="65000"/>
                  <a:alpha val="90000"/>
                </a:schemeClr>
              </a:solidFill>
              <a:ln w="19050">
                <a:solidFill>
                  <a:schemeClr val="accent6">
                    <a:tint val="65000"/>
                    <a:lumMod val="75000"/>
                  </a:schemeClr>
                </a:solidFill>
              </a:ln>
              <a:effectLst>
                <a:innerShdw blurRad="114300">
                  <a:schemeClr val="accent6">
                    <a:tint val="65000"/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6">
                    <a:tint val="65000"/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D502-44DD-929E-AF96C56F2C35}"/>
              </c:ext>
            </c:extLst>
          </c:dPt>
          <c:dPt>
            <c:idx val="1"/>
            <c:bubble3D val="0"/>
            <c:spPr>
              <a:solidFill>
                <a:schemeClr val="accent6">
                  <a:alpha val="90000"/>
                </a:schemeClr>
              </a:solidFill>
              <a:ln w="19050">
                <a:solidFill>
                  <a:schemeClr val="accent6">
                    <a:lumMod val="75000"/>
                  </a:schemeClr>
                </a:solidFill>
              </a:ln>
              <a:effectLst>
                <a:innerShdw blurRad="114300">
                  <a:schemeClr val="accent6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6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502-44DD-929E-AF96C56F2C35}"/>
              </c:ext>
            </c:extLst>
          </c:dPt>
          <c:dPt>
            <c:idx val="2"/>
            <c:bubble3D val="0"/>
            <c:spPr>
              <a:solidFill>
                <a:schemeClr val="accent6">
                  <a:shade val="65000"/>
                  <a:alpha val="90000"/>
                </a:schemeClr>
              </a:solidFill>
              <a:ln w="19050">
                <a:solidFill>
                  <a:schemeClr val="accent6">
                    <a:shade val="65000"/>
                    <a:lumMod val="75000"/>
                  </a:schemeClr>
                </a:solidFill>
              </a:ln>
              <a:effectLst>
                <a:innerShdw blurRad="114300">
                  <a:schemeClr val="accent6">
                    <a:shade val="65000"/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6">
                    <a:shade val="65000"/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D502-44DD-929E-AF96C56F2C35}"/>
              </c:ext>
            </c:extLst>
          </c:dPt>
          <c:dLbls>
            <c:dLbl>
              <c:idx val="0"/>
              <c:layout>
                <c:manualLayout>
                  <c:x val="-7.7760148567161264E-2"/>
                  <c:y val="3.7297317002041371E-2"/>
                </c:manualLayout>
              </c:layout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6">
                      <a:tint val="65000"/>
                    </a:schemeClr>
                  </a:solidFill>
                  <a:round/>
                </a:ln>
                <a:effectLst>
                  <a:outerShdw blurRad="50800" dist="38100" dir="2700000" algn="tl" rotWithShape="0">
                    <a:schemeClr val="accent6">
                      <a:tint val="65000"/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6">
                          <a:tint val="65000"/>
                        </a:schemeClr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502-44DD-929E-AF96C56F2C35}"/>
                </c:ext>
              </c:extLst>
            </c:dLbl>
            <c:dLbl>
              <c:idx val="1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6"/>
                  </a:solidFill>
                  <a:round/>
                </a:ln>
                <a:effectLst>
                  <a:outerShdw blurRad="50800" dist="38100" dir="2700000" algn="tl" rotWithShape="0">
                    <a:schemeClr val="accent6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6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in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D502-44DD-929E-AF96C56F2C35}"/>
                </c:ext>
              </c:extLst>
            </c:dLbl>
            <c:dLbl>
              <c:idx val="2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6">
                      <a:shade val="65000"/>
                    </a:schemeClr>
                  </a:solidFill>
                  <a:round/>
                </a:ln>
                <a:effectLst>
                  <a:outerShdw blurRad="50800" dist="38100" dir="2700000" algn="tl" rotWithShape="0">
                    <a:schemeClr val="accent6">
                      <a:shade val="65000"/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6">
                          <a:shade val="65000"/>
                        </a:schemeClr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in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D502-44DD-929E-AF96C56F2C35}"/>
                </c:ext>
              </c:extLst>
            </c:dLbl>
            <c:spPr>
              <a:solidFill>
                <a:sysClr val="window" lastClr="FFFFFF">
                  <a:alpha val="90000"/>
                </a:sysClr>
              </a:solidFill>
              <a:ln w="12700" cap="flat" cmpd="sng" algn="ctr">
                <a:solidFill>
                  <a:srgbClr val="70AD47"/>
                </a:solidFill>
                <a:round/>
              </a:ln>
              <a:effectLst>
                <a:outerShdw blurRad="50800" dist="38100" dir="2700000" algn="tl" rotWithShape="0">
                  <a:srgbClr val="70AD47">
                    <a:lumMod val="75000"/>
                    <a:alpha val="40000"/>
                  </a:srgbClr>
                </a:outerShdw>
              </a:effectLst>
            </c:spPr>
            <c:dLblPos val="in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'LA PREPA'!$C$13:$E$13</c:f>
              <c:strCache>
                <c:ptCount val="3"/>
                <c:pt idx="0">
                  <c:v>jusqu'à 60 pers</c:v>
                </c:pt>
                <c:pt idx="1">
                  <c:v>61 à 120 pers</c:v>
                </c:pt>
                <c:pt idx="2">
                  <c:v>120 pers et +</c:v>
                </c:pt>
              </c:strCache>
            </c:strRef>
          </c:cat>
          <c:val>
            <c:numRef>
              <c:f>'LA PREPA'!$C$14:$E$14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02-44DD-929E-AF96C56F2C35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3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8100" tIns="19050" rIns="38100" bIns="19050" anchor="ctr" anchorCtr="1">
      <a:spAutoFit/>
    </cs:bodyPr>
  </cs:dataLabel>
  <cs:dataLabelCallout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tx1"/>
    </cs:fontRef>
    <cs:spPr>
      <a:solidFill>
        <a:schemeClr val="phClr">
          <a:alpha val="90000"/>
        </a:schemeClr>
      </a:solidFill>
      <a:ln w="19050">
        <a:solidFill>
          <a:schemeClr val="phClr">
            <a:lumMod val="75000"/>
          </a:schemeClr>
        </a:solidFill>
      </a:ln>
      <a:effectLst>
        <a:innerShdw blurRad="114300">
          <a:schemeClr val="phClr">
            <a:lumMod val="75000"/>
          </a:schemeClr>
        </a:innerShdw>
      </a:effectLst>
      <a:scene3d>
        <a:camera prst="orthographicFront"/>
        <a:lightRig rig="threePt" dir="t"/>
      </a:scene3d>
      <a:sp3d contourW="19050" prstMaterial="flat">
        <a:contourClr>
          <a:schemeClr val="accent4">
            <a:lumMod val="75000"/>
          </a:schemeClr>
        </a:contourClr>
      </a:sp3d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34289</xdr:colOff>
      <xdr:row>17</xdr:row>
      <xdr:rowOff>34290</xdr:rowOff>
    </xdr:from>
    <xdr:to>
      <xdr:col>4</xdr:col>
      <xdr:colOff>895349</xdr:colOff>
      <xdr:row>36</xdr:row>
      <xdr:rowOff>142875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749EE91F-F9D0-41D5-8AC4-C7DFC5044C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9526</xdr:colOff>
      <xdr:row>38</xdr:row>
      <xdr:rowOff>167641</xdr:rowOff>
    </xdr:from>
    <xdr:to>
      <xdr:col>1</xdr:col>
      <xdr:colOff>1057275</xdr:colOff>
      <xdr:row>51</xdr:row>
      <xdr:rowOff>177166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AC23DAB7-402A-466E-8892-086D33DD17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668655</xdr:colOff>
      <xdr:row>39</xdr:row>
      <xdr:rowOff>8572</xdr:rowOff>
    </xdr:from>
    <xdr:to>
      <xdr:col>7</xdr:col>
      <xdr:colOff>704850</xdr:colOff>
      <xdr:row>52</xdr:row>
      <xdr:rowOff>38100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A225F868-CD0E-4983-870D-EB4398AF91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1447801</xdr:colOff>
      <xdr:row>39</xdr:row>
      <xdr:rowOff>7619</xdr:rowOff>
    </xdr:from>
    <xdr:to>
      <xdr:col>4</xdr:col>
      <xdr:colOff>428625</xdr:colOff>
      <xdr:row>52</xdr:row>
      <xdr:rowOff>15240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09465EA5-7AD6-43B6-99D9-F8586EDDC8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129540</xdr:colOff>
      <xdr:row>17</xdr:row>
      <xdr:rowOff>26669</xdr:rowOff>
    </xdr:from>
    <xdr:to>
      <xdr:col>9</xdr:col>
      <xdr:colOff>552449</xdr:colOff>
      <xdr:row>36</xdr:row>
      <xdr:rowOff>142874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D3939AB6-98D5-4FDE-9F22-A36DC013B5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zoomScale="90" zoomScaleNormal="90" workbookViewId="0">
      <selection activeCell="J13" sqref="J13"/>
    </sheetView>
  </sheetViews>
  <sheetFormatPr baseColWidth="10" defaultColWidth="8.85546875" defaultRowHeight="15" x14ac:dyDescent="0.25"/>
  <cols>
    <col min="1" max="1" width="31" customWidth="1"/>
    <col min="2" max="2" width="27.28515625" customWidth="1"/>
    <col min="3" max="3" width="15" customWidth="1"/>
    <col min="4" max="4" width="22.28515625" customWidth="1"/>
    <col min="5" max="5" width="13.7109375" customWidth="1"/>
    <col min="6" max="6" width="26.140625" customWidth="1"/>
    <col min="7" max="7" width="14.5703125" customWidth="1"/>
    <col min="8" max="8" width="19.7109375" customWidth="1"/>
    <col min="9" max="11" width="14.5703125" customWidth="1"/>
    <col min="12" max="12" width="28.28515625" customWidth="1"/>
    <col min="13" max="13" width="10.7109375" customWidth="1"/>
    <col min="14" max="14" width="50.85546875" customWidth="1"/>
    <col min="15" max="15" width="32.42578125" customWidth="1"/>
    <col min="16" max="1026" width="10.7109375" customWidth="1"/>
  </cols>
  <sheetData>
    <row r="1" spans="1:15" ht="49.5" customHeight="1" x14ac:dyDescent="0.25">
      <c r="A1" s="50" t="s">
        <v>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2"/>
    </row>
    <row r="2" spans="1:15" x14ac:dyDescent="0.25">
      <c r="A2" s="1"/>
    </row>
    <row r="3" spans="1:15" x14ac:dyDescent="0.25">
      <c r="A3" s="45" t="s">
        <v>21</v>
      </c>
      <c r="B3" s="46" t="s">
        <v>22</v>
      </c>
    </row>
    <row r="4" spans="1:15" ht="15.75" thickBot="1" x14ac:dyDescent="0.3"/>
    <row r="5" spans="1:15" s="2" customFormat="1" ht="60.75" thickBot="1" x14ac:dyDescent="0.3">
      <c r="A5" s="20" t="s">
        <v>0</v>
      </c>
      <c r="B5" s="21" t="s">
        <v>1</v>
      </c>
      <c r="C5" s="21" t="s">
        <v>2</v>
      </c>
      <c r="D5" s="21" t="s">
        <v>3</v>
      </c>
      <c r="E5" s="21" t="s">
        <v>4</v>
      </c>
      <c r="F5" s="21" t="s">
        <v>5</v>
      </c>
      <c r="G5" s="21" t="s">
        <v>6</v>
      </c>
      <c r="H5" s="21" t="s">
        <v>7</v>
      </c>
      <c r="I5" s="21" t="s">
        <v>8</v>
      </c>
      <c r="J5" s="22" t="s">
        <v>10</v>
      </c>
      <c r="K5" s="22" t="s">
        <v>11</v>
      </c>
      <c r="L5" s="23" t="s">
        <v>9</v>
      </c>
      <c r="N5" s="3"/>
      <c r="O5" s="4"/>
    </row>
    <row r="6" spans="1:15" x14ac:dyDescent="0.25">
      <c r="A6" s="24" t="s">
        <v>32</v>
      </c>
      <c r="B6" s="25" t="s">
        <v>23</v>
      </c>
      <c r="C6" s="25" t="s">
        <v>24</v>
      </c>
      <c r="D6" s="26" t="s">
        <v>25</v>
      </c>
      <c r="E6" s="25">
        <v>1</v>
      </c>
      <c r="F6" s="26" t="s">
        <v>26</v>
      </c>
      <c r="G6" s="25">
        <v>1</v>
      </c>
      <c r="H6" s="25" t="s">
        <v>27</v>
      </c>
      <c r="I6" s="25">
        <v>1</v>
      </c>
      <c r="J6" s="25">
        <v>20</v>
      </c>
      <c r="K6" s="25">
        <v>63</v>
      </c>
      <c r="L6" s="27"/>
      <c r="N6" s="5"/>
      <c r="O6" s="4"/>
    </row>
    <row r="7" spans="1:15" s="10" customFormat="1" ht="31.5" customHeight="1" x14ac:dyDescent="0.25">
      <c r="A7" s="6" t="s">
        <v>32</v>
      </c>
      <c r="B7" s="7" t="s">
        <v>28</v>
      </c>
      <c r="C7" s="8" t="s">
        <v>24</v>
      </c>
      <c r="D7" s="7" t="s">
        <v>29</v>
      </c>
      <c r="E7" s="8">
        <v>1</v>
      </c>
      <c r="F7" s="7" t="s">
        <v>30</v>
      </c>
      <c r="G7" s="7">
        <v>2</v>
      </c>
      <c r="H7" s="7" t="s">
        <v>31</v>
      </c>
      <c r="I7" s="7">
        <v>1</v>
      </c>
      <c r="J7" s="7">
        <v>60</v>
      </c>
      <c r="K7" s="7">
        <v>27</v>
      </c>
      <c r="L7" s="9"/>
      <c r="N7" s="11"/>
      <c r="O7" s="4"/>
    </row>
    <row r="8" spans="1:15" s="10" customFormat="1" ht="31.5" customHeight="1" x14ac:dyDescent="0.25">
      <c r="A8" s="12" t="s">
        <v>32</v>
      </c>
      <c r="B8" s="7" t="s">
        <v>33</v>
      </c>
      <c r="C8" s="8" t="s">
        <v>24</v>
      </c>
      <c r="D8" s="7" t="s">
        <v>34</v>
      </c>
      <c r="E8" s="8">
        <v>1</v>
      </c>
      <c r="F8" s="7" t="s">
        <v>35</v>
      </c>
      <c r="G8" s="7">
        <v>1</v>
      </c>
      <c r="H8" s="7" t="s">
        <v>36</v>
      </c>
      <c r="I8" s="7">
        <v>1</v>
      </c>
      <c r="J8" s="7">
        <v>60</v>
      </c>
      <c r="K8" s="7">
        <v>160</v>
      </c>
      <c r="L8" s="9"/>
      <c r="N8" s="13"/>
      <c r="O8" s="14"/>
    </row>
    <row r="9" spans="1:15" s="10" customFormat="1" x14ac:dyDescent="0.25">
      <c r="A9" s="6" t="s">
        <v>32</v>
      </c>
      <c r="B9" s="7" t="s">
        <v>37</v>
      </c>
      <c r="C9" s="7" t="s">
        <v>24</v>
      </c>
      <c r="D9" s="7" t="s">
        <v>38</v>
      </c>
      <c r="E9" s="8">
        <v>1</v>
      </c>
      <c r="F9" s="7" t="s">
        <v>26</v>
      </c>
      <c r="G9" s="7">
        <v>1</v>
      </c>
      <c r="H9" s="7" t="s">
        <v>39</v>
      </c>
      <c r="I9" s="7">
        <v>1</v>
      </c>
      <c r="J9" s="7">
        <v>10</v>
      </c>
      <c r="K9" s="7">
        <v>20</v>
      </c>
      <c r="L9" s="9"/>
      <c r="N9" s="13"/>
      <c r="O9" s="14"/>
    </row>
    <row r="10" spans="1:15" s="10" customFormat="1" x14ac:dyDescent="0.25">
      <c r="A10" s="12"/>
      <c r="B10" s="7"/>
      <c r="C10" s="7"/>
      <c r="D10" s="7"/>
      <c r="E10" s="8"/>
      <c r="F10" s="7"/>
      <c r="G10" s="7"/>
      <c r="H10" s="7"/>
      <c r="I10" s="7"/>
      <c r="J10" s="7"/>
      <c r="K10" s="7"/>
      <c r="L10" s="9"/>
      <c r="N10" s="13"/>
      <c r="O10" s="14"/>
    </row>
    <row r="11" spans="1:15" s="10" customFormat="1" ht="31.5" customHeight="1" thickBot="1" x14ac:dyDescent="0.3">
      <c r="A11" s="2"/>
      <c r="B11" s="2"/>
      <c r="C11" s="2"/>
      <c r="D11" s="2"/>
      <c r="E11" s="2"/>
      <c r="F11" s="18"/>
      <c r="G11" s="18"/>
      <c r="H11" s="2"/>
      <c r="I11" s="2"/>
      <c r="J11" s="2"/>
      <c r="K11" s="18"/>
      <c r="L11" s="2"/>
      <c r="N11" s="13"/>
      <c r="O11" s="14"/>
    </row>
    <row r="12" spans="1:15" s="10" customFormat="1" ht="31.5" customHeight="1" thickBot="1" x14ac:dyDescent="0.3">
      <c r="A12" s="18"/>
      <c r="B12" s="47" t="s">
        <v>13</v>
      </c>
      <c r="C12" s="48"/>
      <c r="D12" s="48"/>
      <c r="E12" s="49"/>
      <c r="F12" s="18"/>
      <c r="G12" s="18"/>
      <c r="H12" s="18"/>
      <c r="I12" s="18"/>
      <c r="J12" s="18"/>
      <c r="K12" s="18"/>
      <c r="L12" s="18"/>
      <c r="N12" s="13"/>
      <c r="O12" s="14"/>
    </row>
    <row r="13" spans="1:15" s="10" customFormat="1" ht="50.25" customHeight="1" thickBot="1" x14ac:dyDescent="0.3">
      <c r="A13" s="38" t="s">
        <v>15</v>
      </c>
      <c r="B13" s="42" t="s">
        <v>14</v>
      </c>
      <c r="C13" s="43" t="s">
        <v>18</v>
      </c>
      <c r="D13" s="43" t="s">
        <v>19</v>
      </c>
      <c r="E13" s="44" t="s">
        <v>20</v>
      </c>
      <c r="F13" s="18"/>
      <c r="G13" s="18"/>
      <c r="H13" s="18"/>
      <c r="I13" s="18"/>
      <c r="J13" s="18"/>
      <c r="K13" s="18"/>
      <c r="L13" s="18"/>
      <c r="N13" s="3"/>
      <c r="O13" s="4"/>
    </row>
    <row r="14" spans="1:15" s="10" customFormat="1" ht="50.25" customHeight="1" x14ac:dyDescent="0.25">
      <c r="A14" s="39" t="s">
        <v>16</v>
      </c>
      <c r="B14" s="35">
        <v>0</v>
      </c>
      <c r="C14" s="33">
        <v>0</v>
      </c>
      <c r="D14" s="33">
        <f>SUMIFS($G$6:$G$10,$J$6:$J$10,"&gt; 60",$J$6:$J$10,"&lt;120",$K$6:$K$10,"&lt; 15")</f>
        <v>0</v>
      </c>
      <c r="E14" s="34">
        <f>SUMIFS($G$6:$G$10,$J$6:$J$10,"&gt;119",$K$6:$K$10,"&lt; 15")</f>
        <v>0</v>
      </c>
      <c r="F14" s="2"/>
      <c r="G14" s="2"/>
      <c r="H14" s="2"/>
      <c r="I14" s="2"/>
      <c r="J14" s="2"/>
      <c r="K14" s="18"/>
      <c r="L14" s="2"/>
      <c r="N14" s="3"/>
      <c r="O14" s="4"/>
    </row>
    <row r="15" spans="1:15" s="10" customFormat="1" ht="45" customHeight="1" x14ac:dyDescent="0.25">
      <c r="A15" s="40" t="s">
        <v>12</v>
      </c>
      <c r="B15" s="36">
        <v>4</v>
      </c>
      <c r="C15" s="29">
        <v>4</v>
      </c>
      <c r="D15" s="29">
        <f>SUMIFS($G$6:$G$10,$J$6:$J$10,"&gt; 60",$J$6:$J$10,"&lt;120",$K$6:$K$10,124)</f>
        <v>0</v>
      </c>
      <c r="E15" s="30">
        <f>SUMIFS($G$6:$G$10,$J$6:$J$10,"&gt;119",$K$6:$K$10,124)</f>
        <v>0</v>
      </c>
      <c r="F15" s="2"/>
      <c r="G15" s="2"/>
      <c r="H15" s="2"/>
      <c r="I15" s="2"/>
      <c r="J15" s="2"/>
      <c r="K15" s="18"/>
      <c r="L15" s="2"/>
      <c r="N15" s="15"/>
      <c r="O15" s="4"/>
    </row>
    <row r="16" spans="1:15" s="10" customFormat="1" ht="15.75" thickBot="1" x14ac:dyDescent="0.3">
      <c r="A16" s="41" t="s">
        <v>17</v>
      </c>
      <c r="B16" s="37">
        <v>1</v>
      </c>
      <c r="C16" s="31">
        <v>1</v>
      </c>
      <c r="D16" s="31">
        <f>SUMIFS($G$6:$G$10,$J$6:$J$10,"&gt; 60",$J$6:$J$10,"&lt;120",$K$6:$K$10,157)</f>
        <v>0</v>
      </c>
      <c r="E16" s="32">
        <f>SUMIFS($G$6:$G$10,$J$6:$J$10,"&gt;119",$K$6:$K$10,157)</f>
        <v>0</v>
      </c>
      <c r="F16" s="2"/>
      <c r="G16" s="2"/>
      <c r="H16" s="2"/>
      <c r="I16" s="2"/>
      <c r="J16" s="2"/>
      <c r="K16" s="18"/>
      <c r="L16" s="2"/>
      <c r="N16" s="3"/>
      <c r="O16" s="4"/>
    </row>
    <row r="17" spans="1:15" s="10" customFormat="1" x14ac:dyDescent="0.25">
      <c r="A17" s="4"/>
      <c r="B17" s="4"/>
      <c r="C17" s="4"/>
      <c r="D17" s="4"/>
      <c r="E17" s="4"/>
      <c r="F17" s="18"/>
      <c r="G17" s="18"/>
      <c r="H17" s="18"/>
      <c r="I17" s="18"/>
      <c r="J17" s="18"/>
      <c r="K17" s="18"/>
      <c r="L17" s="18"/>
      <c r="N17" s="15"/>
      <c r="O17" s="4"/>
    </row>
    <row r="18" spans="1:15" s="10" customFormat="1" x14ac:dyDescent="0.25">
      <c r="A18" s="2"/>
      <c r="B18" s="2"/>
      <c r="C18" s="2"/>
      <c r="D18" s="18"/>
      <c r="E18" s="18"/>
      <c r="F18" s="2"/>
      <c r="G18" s="2"/>
      <c r="H18" s="2"/>
      <c r="I18" s="2"/>
      <c r="J18" s="2"/>
      <c r="K18" s="18"/>
      <c r="L18" s="2"/>
      <c r="N18" s="3"/>
      <c r="O18" s="4"/>
    </row>
    <row r="19" spans="1:15" s="10" customFormat="1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N19" s="15"/>
      <c r="O19" s="16"/>
    </row>
    <row r="20" spans="1:15" s="10" customFormat="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N20" s="3"/>
      <c r="O20" s="4"/>
    </row>
    <row r="21" spans="1:15" s="10" customForma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N21" s="17"/>
      <c r="O21" s="16"/>
    </row>
    <row r="22" spans="1:15" s="10" customFormat="1" ht="31.5" customHeight="1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N22" s="3"/>
      <c r="O22" s="4"/>
    </row>
    <row r="23" spans="1:15" s="10" customFormat="1" ht="31.5" customHeight="1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N23" s="3"/>
      <c r="O23" s="4"/>
    </row>
    <row r="24" spans="1:15" s="28" customFormat="1" ht="31.5" customHeight="1" x14ac:dyDescent="0.25">
      <c r="A24"/>
      <c r="B24"/>
      <c r="C24"/>
      <c r="D24"/>
      <c r="E24"/>
      <c r="F24"/>
      <c r="G24"/>
      <c r="H24"/>
      <c r="I24"/>
      <c r="J24"/>
      <c r="K24"/>
      <c r="L24"/>
      <c r="N24" s="15"/>
      <c r="O24" s="16"/>
    </row>
    <row r="25" spans="1:15" s="10" customFormat="1" ht="31.5" customHeight="1" x14ac:dyDescent="0.25">
      <c r="A25"/>
      <c r="B25"/>
      <c r="C25"/>
      <c r="D25"/>
      <c r="E25"/>
      <c r="F25"/>
      <c r="G25"/>
      <c r="H25"/>
      <c r="I25"/>
      <c r="J25"/>
      <c r="K25"/>
      <c r="L25"/>
    </row>
    <row r="26" spans="1:15" s="10" customFormat="1" ht="31.5" customHeight="1" x14ac:dyDescent="0.25">
      <c r="A26"/>
      <c r="B26"/>
      <c r="C26"/>
      <c r="D26"/>
      <c r="E26"/>
      <c r="F26"/>
      <c r="G26"/>
      <c r="H26"/>
      <c r="I26"/>
      <c r="J26"/>
      <c r="K26"/>
      <c r="L26"/>
    </row>
    <row r="27" spans="1:15" s="10" customFormat="1" ht="31.5" customHeight="1" x14ac:dyDescent="0.25">
      <c r="A27"/>
      <c r="B27"/>
      <c r="C27"/>
      <c r="D27"/>
      <c r="E27"/>
      <c r="F27"/>
      <c r="G27"/>
      <c r="H27"/>
      <c r="I27"/>
      <c r="J27"/>
      <c r="K27"/>
      <c r="L27"/>
    </row>
    <row r="28" spans="1:15" s="10" customFormat="1" ht="31.5" customHeight="1" x14ac:dyDescent="0.25">
      <c r="A28"/>
      <c r="B28"/>
      <c r="C28"/>
      <c r="D28"/>
      <c r="E28"/>
      <c r="F28"/>
      <c r="G28"/>
      <c r="H28"/>
      <c r="I28"/>
      <c r="J28"/>
      <c r="K28"/>
      <c r="L28"/>
    </row>
    <row r="29" spans="1:15" s="10" customFormat="1" ht="31.5" customHeight="1" x14ac:dyDescent="0.25">
      <c r="A29"/>
      <c r="B29"/>
      <c r="C29"/>
      <c r="D29"/>
      <c r="E29"/>
      <c r="F29"/>
      <c r="G29"/>
      <c r="H29"/>
      <c r="I29"/>
      <c r="J29"/>
      <c r="K29"/>
      <c r="L29"/>
    </row>
  </sheetData>
  <mergeCells count="2">
    <mergeCell ref="B12:E12"/>
    <mergeCell ref="A1:L1"/>
  </mergeCells>
  <pageMargins left="0.7" right="0.7" top="0.75" bottom="0.75" header="0.51180555555555496" footer="0.51180555555555496"/>
  <pageSetup paperSize="9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LA PREPA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Raphaelle Allanic</dc:creator>
  <dc:description/>
  <cp:lastModifiedBy>Emma Perrot</cp:lastModifiedBy>
  <cp:revision>0</cp:revision>
  <cp:lastPrinted>2025-07-15T12:09:49Z</cp:lastPrinted>
  <dcterms:created xsi:type="dcterms:W3CDTF">2025-07-15T08:51:02Z</dcterms:created>
  <dcterms:modified xsi:type="dcterms:W3CDTF">2026-04-09T13:53:41Z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